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Users\giselia.melo\Desktop\Licitação\Licitação\Tomada de Preço\2017\TP xxx2017- Implantação de casas de Farinha em Catanhede e M do Norte\Arquivos GRR_USA\"/>
    </mc:Choice>
  </mc:AlternateContent>
  <bookViews>
    <workbookView xWindow="0" yWindow="0" windowWidth="21600" windowHeight="9510" xr2:uid="{00000000-000D-0000-FFFF-FFFF00000000}"/>
  </bookViews>
  <sheets>
    <sheet name="Orçam. Cantanhede e Matõe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1" l="1"/>
  <c r="N24" i="1"/>
  <c r="N22" i="1"/>
  <c r="N19" i="1"/>
  <c r="N18" i="1" l="1"/>
  <c r="N17" i="1"/>
  <c r="N10" i="1"/>
  <c r="N3" i="1"/>
  <c r="N26" i="1" l="1"/>
  <c r="N27" i="1" s="1"/>
  <c r="N28" i="1" s="1"/>
  <c r="H2" i="1"/>
  <c r="K2" i="1"/>
  <c r="K25" i="1" l="1"/>
  <c r="C25" i="1"/>
  <c r="K21" i="1"/>
  <c r="H21" i="1"/>
  <c r="K20" i="1"/>
  <c r="C20" i="1"/>
  <c r="K16" i="1"/>
  <c r="H16" i="1"/>
  <c r="K15" i="1"/>
  <c r="C15" i="1"/>
  <c r="K9" i="1"/>
  <c r="H9" i="1"/>
  <c r="K8" i="1"/>
  <c r="C8" i="1"/>
</calcChain>
</file>

<file path=xl/sharedStrings.xml><?xml version="1.0" encoding="utf-8"?>
<sst xmlns="http://schemas.openxmlformats.org/spreadsheetml/2006/main" count="82" uniqueCount="56">
  <si>
    <t>1.0</t>
  </si>
  <si>
    <t>CONJUNTO PARA CEVADEIRA</t>
  </si>
  <si>
    <t>1.1</t>
  </si>
  <si>
    <t>un</t>
  </si>
  <si>
    <t>&amp;1.0</t>
  </si>
  <si>
    <t>2.0</t>
  </si>
  <si>
    <t>CONJUNTO PARA FORNO ROTATIVO</t>
  </si>
  <si>
    <t>2.1</t>
  </si>
  <si>
    <t>&amp;2.0</t>
  </si>
  <si>
    <t>3.0</t>
  </si>
  <si>
    <t>EQUIPAMENTOS DIVERSOS</t>
  </si>
  <si>
    <t>3.1</t>
  </si>
  <si>
    <t>Forno para Farinha Manual Quadrado 2x2 chapa de ferro 3/16" em aço carbono</t>
  </si>
  <si>
    <t>3.2</t>
  </si>
  <si>
    <t>Prensa Manual Tavares para farinha 400 kg de 1,80 x 1,00 em aço carbono, com parafuso de 2 1/2" x 1,00 m com 12 (doze) camadas.</t>
  </si>
  <si>
    <t>3.3</t>
  </si>
  <si>
    <t>Balança Cauduro Semi-automática, 300 kg - Instalação e Montagem</t>
  </si>
  <si>
    <t>&amp;3.0</t>
  </si>
  <si>
    <t>4.0</t>
  </si>
  <si>
    <t>EQUIPAMENTOS AUXILIARES</t>
  </si>
  <si>
    <t>4.1</t>
  </si>
  <si>
    <t>4.2</t>
  </si>
  <si>
    <t>Peneira de malha em aço - 1,30x1,00m</t>
  </si>
  <si>
    <t>4.3</t>
  </si>
  <si>
    <t>Pá metálica c/ cabo de madeira e bico quadrado</t>
  </si>
  <si>
    <t>&amp;4.0</t>
  </si>
  <si>
    <t>TOTAL GERAL</t>
  </si>
  <si>
    <t>Rodo de madeira</t>
  </si>
  <si>
    <t>MÉDIA</t>
  </si>
  <si>
    <t>1,00</t>
  </si>
  <si>
    <t>P1</t>
  </si>
  <si>
    <t>Indústria Santa Cruz Ltda (CNPJ 03.079.958/0001-08)</t>
  </si>
  <si>
    <t>P2</t>
  </si>
  <si>
    <t>P3</t>
  </si>
  <si>
    <t>P4</t>
  </si>
  <si>
    <t>EMPRESA P1</t>
  </si>
  <si>
    <t>EMPRESA P2</t>
  </si>
  <si>
    <t>EMPRESA P3</t>
  </si>
  <si>
    <t>EMPRESA P4</t>
  </si>
  <si>
    <t>BDI de 15%</t>
  </si>
  <si>
    <t>Total Geral</t>
  </si>
  <si>
    <t>Contatos:</t>
  </si>
  <si>
    <t>Paranavaí (CNPJ 16.436.136/0001-89)</t>
  </si>
  <si>
    <t>Eminox - MEE (CNPJ 08.105.964/0001-06)</t>
  </si>
  <si>
    <t>AGRIMAN (CNPJ 00.196.536/0001-24)</t>
  </si>
  <si>
    <t>P5</t>
  </si>
  <si>
    <t>NOWAK (CNPJ 05.943.623/0001-11)</t>
  </si>
  <si>
    <t>(79) 3631-2739/9975-4655/8867-6905/9163-4881    -   Resp.:  Eduardo/Luiz/Saulo</t>
  </si>
  <si>
    <t>(44) 3045-5354    -   Resp.:  Luís</t>
  </si>
  <si>
    <t>(77) 3463-2676   -   Resp.:  Elizabete</t>
  </si>
  <si>
    <t>(75) 98851-6096/98183-3219   -   Resp.:  Luciano</t>
  </si>
  <si>
    <t>(17) 3355-1274   -   Resp.:  Nowak</t>
  </si>
  <si>
    <t>EMPRESA P5</t>
  </si>
  <si>
    <t>-</t>
  </si>
  <si>
    <r>
      <t xml:space="preserve">Cevador desintegrador de mandioca automático com estrutura em cantoneira </t>
    </r>
    <r>
      <rPr>
        <u/>
        <sz val="10"/>
        <rFont val="Arial"/>
        <family val="2"/>
      </rPr>
      <t>L</t>
    </r>
    <r>
      <rPr>
        <sz val="10"/>
        <color theme="1"/>
        <rFont val="Arial"/>
        <family val="2"/>
      </rPr>
      <t xml:space="preserve"> de 1 1/2" em aço carbono e gabinete de madeira 0,60 x 0,85 x 0,45 cm, com motor WEG monofásico de</t>
    </r>
    <r>
      <rPr>
        <sz val="10"/>
        <color indexed="10"/>
        <rFont val="Arial"/>
        <family val="2"/>
      </rPr>
      <t xml:space="preserve"> </t>
    </r>
    <r>
      <rPr>
        <sz val="10"/>
        <color theme="1"/>
        <rFont val="Arial"/>
        <family val="2"/>
      </rPr>
      <t>5.0 CV, 220/440 volts, com chave magnética WEG monofásica 5.0 CV, Polia A 100, Correia A -65, capacidade 1500 kg/hora - Instalação e montagem</t>
    </r>
  </si>
  <si>
    <t>FORNO INDUSTRIAL AUTOMÁTICO- Construído em chapa de aço INOX AISI 304, com mínimo de 1,80 m de diâmetro, espessura 3/16”, altura (laterais) 0,30 m, espessura 1/8, fundo plano reforçado por pinos para aquecimento através de vapor de caldeira; Mexedor mecânico, saída lateral para o produto, motor elétrico de 5 Hp, 4 polos, c/ polia de 03 velocidades e chave elétrica de botão; equipado com manômetro, purgador, registro de vapor e válvula de segurança. Capacidade de 75 a 100 Kg/hora. Garantia mínima de 12 (doze) meses - Instalação e montagem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</si>
</sst>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 &quot;#,##0.00"/>
  </numFmts>
  <fonts count="8" x14ac:knownFonts="1">
    <font>
      <sz val="11"/>
      <color theme="1"/>
      <name val="Calibri"/>
      <family val="2"/>
      <scheme val="minor"/>
    </font>
    <font>
      <u/>
      <sz val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B05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7"/>
        <bgColor indexed="31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42">
    <border>
      <left/>
      <right/>
      <top/>
      <bottom/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Border="1"/>
    <xf numFmtId="0" fontId="0" fillId="0" borderId="0" xfId="0" applyBorder="1"/>
    <xf numFmtId="0" fontId="0" fillId="0" borderId="0" xfId="0" applyBorder="1"/>
    <xf numFmtId="0" fontId="0" fillId="0" borderId="0" xfId="0" applyBorder="1"/>
    <xf numFmtId="4" fontId="4" fillId="2" borderId="4" xfId="0" applyNumberFormat="1" applyFont="1" applyFill="1" applyBorder="1" applyAlignment="1">
      <alignment horizontal="center" vertical="center" wrapText="1"/>
    </xf>
    <xf numFmtId="4" fontId="4" fillId="2" borderId="16" xfId="0" applyNumberFormat="1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left" vertical="top"/>
    </xf>
    <xf numFmtId="49" fontId="4" fillId="0" borderId="40" xfId="0" applyNumberFormat="1" applyFont="1" applyFill="1" applyBorder="1" applyAlignment="1">
      <alignment horizontal="center" vertical="top"/>
    </xf>
    <xf numFmtId="49" fontId="4" fillId="0" borderId="4" xfId="0" applyNumberFormat="1" applyFont="1" applyFill="1" applyBorder="1" applyAlignment="1">
      <alignment horizontal="center" vertical="top"/>
    </xf>
    <xf numFmtId="4" fontId="4" fillId="0" borderId="40" xfId="0" applyNumberFormat="1" applyFont="1" applyFill="1" applyBorder="1" applyAlignment="1">
      <alignment horizontal="center" vertical="top"/>
    </xf>
    <xf numFmtId="4" fontId="4" fillId="0" borderId="23" xfId="0" applyNumberFormat="1" applyFont="1" applyFill="1" applyBorder="1" applyAlignment="1">
      <alignment horizontal="center" vertical="top"/>
    </xf>
    <xf numFmtId="4" fontId="4" fillId="0" borderId="0" xfId="0" applyNumberFormat="1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left" vertical="top"/>
    </xf>
    <xf numFmtId="49" fontId="4" fillId="0" borderId="3" xfId="0" applyNumberFormat="1" applyFont="1" applyFill="1" applyBorder="1" applyAlignment="1">
      <alignment horizontal="center" vertical="top"/>
    </xf>
    <xf numFmtId="4" fontId="4" fillId="0" borderId="4" xfId="0" applyNumberFormat="1" applyFont="1" applyFill="1" applyBorder="1" applyAlignment="1">
      <alignment horizontal="center" vertical="top"/>
    </xf>
    <xf numFmtId="4" fontId="4" fillId="0" borderId="4" xfId="0" applyNumberFormat="1" applyFont="1" applyFill="1" applyBorder="1" applyAlignment="1">
      <alignment horizontal="center" vertical="center"/>
    </xf>
    <xf numFmtId="4" fontId="4" fillId="0" borderId="23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top"/>
    </xf>
    <xf numFmtId="4" fontId="4" fillId="0" borderId="5" xfId="0" applyNumberFormat="1" applyFont="1" applyFill="1" applyBorder="1" applyAlignment="1">
      <alignment horizontal="center" vertical="center"/>
    </xf>
    <xf numFmtId="4" fontId="6" fillId="0" borderId="26" xfId="0" applyNumberFormat="1" applyFont="1" applyFill="1" applyBorder="1" applyAlignment="1">
      <alignment horizontal="center" vertical="center"/>
    </xf>
    <xf numFmtId="4" fontId="6" fillId="0" borderId="21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top"/>
    </xf>
    <xf numFmtId="4" fontId="4" fillId="0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 wrapText="1"/>
    </xf>
    <xf numFmtId="4" fontId="5" fillId="0" borderId="33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0" borderId="31" xfId="0" applyNumberFormat="1" applyFont="1" applyBorder="1" applyAlignment="1">
      <alignment horizontal="center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top"/>
    </xf>
    <xf numFmtId="4" fontId="4" fillId="0" borderId="26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vertical="top"/>
    </xf>
    <xf numFmtId="49" fontId="4" fillId="0" borderId="18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top"/>
    </xf>
    <xf numFmtId="49" fontId="4" fillId="0" borderId="10" xfId="0" applyNumberFormat="1" applyFont="1" applyFill="1" applyBorder="1" applyAlignment="1">
      <alignment horizontal="center" vertical="top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top"/>
    </xf>
    <xf numFmtId="0" fontId="4" fillId="0" borderId="27" xfId="0" applyFont="1" applyBorder="1"/>
    <xf numFmtId="0" fontId="4" fillId="0" borderId="0" xfId="0" applyFont="1"/>
    <xf numFmtId="0" fontId="4" fillId="3" borderId="6" xfId="0" applyFont="1" applyFill="1" applyBorder="1"/>
    <xf numFmtId="0" fontId="4" fillId="3" borderId="7" xfId="0" applyFont="1" applyFill="1" applyBorder="1"/>
    <xf numFmtId="164" fontId="3" fillId="3" borderId="26" xfId="0" applyNumberFormat="1" applyFont="1" applyFill="1" applyBorder="1" applyAlignment="1">
      <alignment horizontal="center"/>
    </xf>
    <xf numFmtId="4" fontId="5" fillId="4" borderId="27" xfId="0" applyNumberFormat="1" applyFont="1" applyFill="1" applyBorder="1"/>
    <xf numFmtId="0" fontId="5" fillId="0" borderId="21" xfId="0" applyFont="1" applyBorder="1" applyAlignment="1">
      <alignment vertical="center"/>
    </xf>
    <xf numFmtId="4" fontId="5" fillId="0" borderId="21" xfId="0" applyNumberFormat="1" applyFont="1" applyBorder="1" applyAlignment="1">
      <alignment horizontal="center" vertical="center"/>
    </xf>
    <xf numFmtId="4" fontId="4" fillId="5" borderId="18" xfId="0" applyNumberFormat="1" applyFont="1" applyFill="1" applyBorder="1" applyAlignment="1">
      <alignment horizontal="center" vertical="center" wrapText="1"/>
    </xf>
    <xf numFmtId="4" fontId="4" fillId="5" borderId="36" xfId="0" applyNumberFormat="1" applyFont="1" applyFill="1" applyBorder="1" applyAlignment="1">
      <alignment horizontal="center" vertical="center" wrapText="1"/>
    </xf>
    <xf numFmtId="4" fontId="4" fillId="5" borderId="35" xfId="0" applyNumberFormat="1" applyFont="1" applyFill="1" applyBorder="1" applyAlignment="1">
      <alignment horizontal="center" vertical="center" wrapText="1"/>
    </xf>
    <xf numFmtId="4" fontId="7" fillId="5" borderId="15" xfId="0" applyNumberFormat="1" applyFont="1" applyFill="1" applyBorder="1" applyAlignment="1">
      <alignment horizontal="center" vertical="center" wrapText="1"/>
    </xf>
    <xf numFmtId="4" fontId="4" fillId="0" borderId="32" xfId="0" applyNumberFormat="1" applyFont="1" applyBorder="1" applyAlignment="1">
      <alignment horizontal="center" vertical="center" wrapText="1"/>
    </xf>
    <xf numFmtId="4" fontId="4" fillId="0" borderId="28" xfId="0" applyNumberFormat="1" applyFont="1" applyBorder="1" applyAlignment="1">
      <alignment horizontal="center" vertical="center"/>
    </xf>
    <xf numFmtId="4" fontId="4" fillId="0" borderId="27" xfId="0" applyNumberFormat="1" applyFont="1" applyBorder="1" applyAlignment="1">
      <alignment horizontal="center" vertical="center"/>
    </xf>
    <xf numFmtId="4" fontId="4" fillId="5" borderId="9" xfId="0" applyNumberFormat="1" applyFont="1" applyFill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7" fillId="5" borderId="18" xfId="0" applyNumberFormat="1" applyFont="1" applyFill="1" applyBorder="1" applyAlignment="1">
      <alignment horizontal="center" vertical="center" wrapText="1"/>
    </xf>
    <xf numFmtId="4" fontId="7" fillId="5" borderId="22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/>
    </xf>
    <xf numFmtId="49" fontId="4" fillId="0" borderId="38" xfId="0" applyNumberFormat="1" applyFont="1" applyFill="1" applyBorder="1" applyAlignment="1">
      <alignment horizontal="center" vertical="center"/>
    </xf>
    <xf numFmtId="49" fontId="4" fillId="0" borderId="39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horizontal="center" vertical="center"/>
    </xf>
    <xf numFmtId="0" fontId="5" fillId="0" borderId="24" xfId="0" applyFont="1" applyBorder="1"/>
    <xf numFmtId="0" fontId="5" fillId="0" borderId="24" xfId="0" applyFont="1" applyFill="1" applyBorder="1"/>
    <xf numFmtId="0" fontId="4" fillId="0" borderId="41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24" xfId="0" applyFont="1" applyBorder="1" applyAlignment="1">
      <alignment horizontal="center"/>
    </xf>
    <xf numFmtId="4" fontId="4" fillId="0" borderId="23" xfId="0" applyNumberFormat="1" applyFont="1" applyFill="1" applyBorder="1" applyAlignment="1">
      <alignment horizontal="center" vertical="top"/>
    </xf>
    <xf numFmtId="4" fontId="4" fillId="0" borderId="0" xfId="0" applyNumberFormat="1" applyFont="1" applyFill="1" applyBorder="1" applyAlignment="1">
      <alignment horizontal="center" vertical="top"/>
    </xf>
    <xf numFmtId="164" fontId="3" fillId="3" borderId="26" xfId="0" applyNumberFormat="1" applyFont="1" applyFill="1" applyBorder="1" applyAlignment="1">
      <alignment horizontal="center"/>
    </xf>
    <xf numFmtId="0" fontId="3" fillId="3" borderId="7" xfId="0" applyFont="1" applyFill="1" applyBorder="1"/>
    <xf numFmtId="4" fontId="6" fillId="0" borderId="25" xfId="0" applyNumberFormat="1" applyFont="1" applyFill="1" applyBorder="1" applyAlignment="1">
      <alignment horizontal="center" vertical="center"/>
    </xf>
    <xf numFmtId="4" fontId="6" fillId="0" borderId="26" xfId="0" applyNumberFormat="1" applyFont="1" applyFill="1" applyBorder="1" applyAlignment="1">
      <alignment horizontal="center" vertical="center"/>
    </xf>
    <xf numFmtId="4" fontId="6" fillId="0" borderId="29" xfId="0" applyNumberFormat="1" applyFont="1" applyFill="1" applyBorder="1" applyAlignment="1">
      <alignment horizontal="center" vertical="center"/>
    </xf>
    <xf numFmtId="4" fontId="6" fillId="0" borderId="30" xfId="0" applyNumberFormat="1" applyFont="1" applyFill="1" applyBorder="1" applyAlignment="1">
      <alignment horizontal="center" vertical="center"/>
    </xf>
    <xf numFmtId="4" fontId="4" fillId="0" borderId="29" xfId="0" applyNumberFormat="1" applyFont="1" applyFill="1" applyBorder="1" applyAlignment="1">
      <alignment horizontal="center" vertical="center"/>
    </xf>
    <xf numFmtId="4" fontId="4" fillId="0" borderId="30" xfId="0" applyNumberFormat="1" applyFont="1" applyFill="1" applyBorder="1" applyAlignment="1">
      <alignment horizontal="center" vertical="center"/>
    </xf>
    <xf numFmtId="4" fontId="4" fillId="0" borderId="25" xfId="0" applyNumberFormat="1" applyFont="1" applyFill="1" applyBorder="1" applyAlignment="1">
      <alignment horizontal="center" vertical="center"/>
    </xf>
    <xf numFmtId="4" fontId="4" fillId="0" borderId="26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left" vertical="top" wrapText="1"/>
    </xf>
    <xf numFmtId="49" fontId="4" fillId="0" borderId="13" xfId="0" applyNumberFormat="1" applyFont="1" applyFill="1" applyBorder="1" applyAlignment="1">
      <alignment horizontal="justify" vertical="center" wrapText="1"/>
    </xf>
    <xf numFmtId="49" fontId="4" fillId="0" borderId="14" xfId="0" applyNumberFormat="1" applyFont="1" applyFill="1" applyBorder="1" applyAlignment="1">
      <alignment horizontal="justify" vertical="center" wrapText="1"/>
    </xf>
    <xf numFmtId="49" fontId="4" fillId="0" borderId="17" xfId="0" applyNumberFormat="1" applyFont="1" applyFill="1" applyBorder="1" applyAlignment="1">
      <alignment horizontal="justify" vertical="center" wrapText="1"/>
    </xf>
    <xf numFmtId="0" fontId="4" fillId="0" borderId="8" xfId="0" applyNumberFormat="1" applyFont="1" applyFill="1" applyBorder="1" applyAlignment="1">
      <alignment horizontal="justify" vertical="center" wrapText="1"/>
    </xf>
    <xf numFmtId="0" fontId="4" fillId="0" borderId="3" xfId="0" applyNumberFormat="1" applyFont="1" applyFill="1" applyBorder="1" applyAlignment="1">
      <alignment horizontal="justify" vertical="center" wrapText="1"/>
    </xf>
    <xf numFmtId="0" fontId="4" fillId="0" borderId="41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4" fillId="0" borderId="12" xfId="0" applyNumberFormat="1" applyFont="1" applyFill="1" applyBorder="1" applyAlignment="1">
      <alignment horizontal="center" vertical="top"/>
    </xf>
    <xf numFmtId="0" fontId="4" fillId="0" borderId="4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40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justify" vertical="top" wrapText="1"/>
    </xf>
    <xf numFmtId="4" fontId="4" fillId="0" borderId="20" xfId="0" applyNumberFormat="1" applyFont="1" applyFill="1" applyBorder="1" applyAlignment="1">
      <alignment horizontal="center" vertical="center" wrapText="1"/>
    </xf>
    <xf numFmtId="4" fontId="4" fillId="0" borderId="22" xfId="0" applyNumberFormat="1" applyFont="1" applyFill="1" applyBorder="1" applyAlignment="1">
      <alignment horizontal="center" vertical="center" wrapText="1"/>
    </xf>
    <xf numFmtId="4" fontId="4" fillId="2" borderId="9" xfId="0" applyNumberFormat="1" applyFont="1" applyFill="1" applyBorder="1" applyAlignment="1">
      <alignment horizontal="center" vertical="center" wrapText="1"/>
    </xf>
    <xf numFmtId="4" fontId="4" fillId="2" borderId="20" xfId="0" applyNumberFormat="1" applyFont="1" applyFill="1" applyBorder="1" applyAlignment="1">
      <alignment horizontal="center" vertical="center" wrapText="1"/>
    </xf>
    <xf numFmtId="4" fontId="4" fillId="2" borderId="2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4" fontId="4" fillId="0" borderId="9" xfId="0" applyNumberFormat="1" applyFont="1" applyFill="1" applyBorder="1" applyAlignment="1">
      <alignment horizontal="center" vertical="center"/>
    </xf>
    <xf numFmtId="4" fontId="4" fillId="0" borderId="20" xfId="0" applyNumberFormat="1" applyFont="1" applyFill="1" applyBorder="1" applyAlignment="1">
      <alignment horizontal="center" vertical="center"/>
    </xf>
    <xf numFmtId="4" fontId="4" fillId="0" borderId="22" xfId="0" applyNumberFormat="1" applyFont="1" applyFill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center" vertical="center" wrapText="1"/>
    </xf>
    <xf numFmtId="4" fontId="4" fillId="2" borderId="37" xfId="0" applyNumberFormat="1" applyFont="1" applyFill="1" applyBorder="1" applyAlignment="1">
      <alignment horizontal="center" vertical="center" wrapText="1"/>
    </xf>
    <xf numFmtId="4" fontId="4" fillId="2" borderId="34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8"/>
      </font>
      <fill>
        <patternFill patternType="solid">
          <fgColor indexed="26"/>
          <bgColor indexed="9"/>
        </patternFill>
      </fill>
      <border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9"/>
      </font>
      <fill>
        <patternFill patternType="solid">
          <fgColor indexed="26"/>
          <bgColor indexed="9"/>
        </patternFill>
      </fill>
      <border>
        <left style="thin">
          <color indexed="8"/>
        </left>
        <right/>
        <top style="thin">
          <color indexed="8"/>
        </top>
        <bottom style="thin">
          <color indexed="8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9"/>
  <sheetViews>
    <sheetView tabSelected="1" workbookViewId="0">
      <selection activeCell="C10" sqref="C10:F14"/>
    </sheetView>
  </sheetViews>
  <sheetFormatPr defaultRowHeight="15" x14ac:dyDescent="0.25"/>
  <cols>
    <col min="1" max="1" width="3.42578125" customWidth="1"/>
    <col min="2" max="2" width="2.42578125" hidden="1" customWidth="1"/>
    <col min="6" max="6" width="7.85546875" customWidth="1"/>
    <col min="7" max="7" width="4.7109375" customWidth="1"/>
    <col min="8" max="8" width="5.140625" customWidth="1"/>
    <col min="9" max="10" width="9.85546875" customWidth="1"/>
    <col min="11" max="11" width="11" customWidth="1"/>
    <col min="12" max="12" width="10.28515625" customWidth="1"/>
    <col min="13" max="13" width="10.5703125" customWidth="1"/>
    <col min="14" max="14" width="9.140625" customWidth="1"/>
  </cols>
  <sheetData>
    <row r="1" spans="1:20" ht="25.5" x14ac:dyDescent="0.25">
      <c r="A1" s="93"/>
      <c r="B1" s="94"/>
      <c r="C1" s="94"/>
      <c r="D1" s="94"/>
      <c r="E1" s="94"/>
      <c r="F1" s="94"/>
      <c r="G1" s="94"/>
      <c r="H1" s="95"/>
      <c r="I1" s="7" t="s">
        <v>35</v>
      </c>
      <c r="J1" s="8" t="s">
        <v>36</v>
      </c>
      <c r="K1" s="8" t="s">
        <v>37</v>
      </c>
      <c r="L1" s="8" t="s">
        <v>38</v>
      </c>
      <c r="M1" s="8" t="s">
        <v>52</v>
      </c>
      <c r="N1" s="8" t="s">
        <v>28</v>
      </c>
    </row>
    <row r="2" spans="1:20" ht="15" customHeight="1" x14ac:dyDescent="0.25">
      <c r="A2" s="9" t="s">
        <v>0</v>
      </c>
      <c r="B2" s="10"/>
      <c r="C2" s="106" t="s">
        <v>1</v>
      </c>
      <c r="D2" s="106"/>
      <c r="E2" s="106"/>
      <c r="F2" s="106"/>
      <c r="G2" s="11"/>
      <c r="H2" s="12" t="str">
        <f ca="1">IF(LEFT(A2)="&amp;",TEXT(SUM(INDIRECT("J"&amp;TEXT(MATCH(MID(A2,2,10),A2:A$8,0),"0")+6):INDIRECT("J"&amp;TEXT(MATCH(A2,A2:A$8,0),"0")+6)),"R$ #.##0,00"),"")</f>
        <v/>
      </c>
      <c r="I2" s="13"/>
      <c r="J2" s="14"/>
      <c r="K2" s="76" t="str">
        <f>IF(I2&lt;&gt;"",ROUND(I2*H2,2),"")</f>
        <v/>
      </c>
      <c r="L2" s="76"/>
      <c r="M2" s="76"/>
      <c r="N2" s="101"/>
    </row>
    <row r="3" spans="1:20" x14ac:dyDescent="0.25">
      <c r="A3" s="105" t="s">
        <v>2</v>
      </c>
      <c r="B3" s="107"/>
      <c r="C3" s="108" t="s">
        <v>54</v>
      </c>
      <c r="D3" s="108"/>
      <c r="E3" s="108"/>
      <c r="F3" s="108"/>
      <c r="G3" s="103" t="s">
        <v>3</v>
      </c>
      <c r="H3" s="114">
        <v>1</v>
      </c>
      <c r="I3" s="121">
        <v>7840</v>
      </c>
      <c r="J3" s="111">
        <v>14730</v>
      </c>
      <c r="K3" s="122">
        <v>4950</v>
      </c>
      <c r="L3" s="96">
        <v>7600</v>
      </c>
      <c r="M3" s="96" t="s">
        <v>53</v>
      </c>
      <c r="N3" s="118">
        <f>(I3+J3+K3+L3)/4</f>
        <v>8780</v>
      </c>
    </row>
    <row r="4" spans="1:20" x14ac:dyDescent="0.25">
      <c r="A4" s="105"/>
      <c r="B4" s="107"/>
      <c r="C4" s="108"/>
      <c r="D4" s="108"/>
      <c r="E4" s="108"/>
      <c r="F4" s="108"/>
      <c r="G4" s="103"/>
      <c r="H4" s="114"/>
      <c r="I4" s="121"/>
      <c r="J4" s="112"/>
      <c r="K4" s="123"/>
      <c r="L4" s="97"/>
      <c r="M4" s="97"/>
      <c r="N4" s="119"/>
    </row>
    <row r="5" spans="1:20" x14ac:dyDescent="0.25">
      <c r="A5" s="105"/>
      <c r="B5" s="107"/>
      <c r="C5" s="108"/>
      <c r="D5" s="108"/>
      <c r="E5" s="108"/>
      <c r="F5" s="108"/>
      <c r="G5" s="103"/>
      <c r="H5" s="114"/>
      <c r="I5" s="121"/>
      <c r="J5" s="112"/>
      <c r="K5" s="123"/>
      <c r="L5" s="97"/>
      <c r="M5" s="97"/>
      <c r="N5" s="119"/>
    </row>
    <row r="6" spans="1:20" x14ac:dyDescent="0.25">
      <c r="A6" s="105"/>
      <c r="B6" s="107"/>
      <c r="C6" s="108"/>
      <c r="D6" s="108"/>
      <c r="E6" s="108"/>
      <c r="F6" s="108"/>
      <c r="G6" s="103"/>
      <c r="H6" s="114"/>
      <c r="I6" s="121"/>
      <c r="J6" s="112"/>
      <c r="K6" s="123"/>
      <c r="L6" s="97"/>
      <c r="M6" s="97"/>
      <c r="N6" s="119"/>
    </row>
    <row r="7" spans="1:20" ht="74.25" customHeight="1" x14ac:dyDescent="0.25">
      <c r="A7" s="105"/>
      <c r="B7" s="107"/>
      <c r="C7" s="108"/>
      <c r="D7" s="108"/>
      <c r="E7" s="108"/>
      <c r="F7" s="108"/>
      <c r="G7" s="103"/>
      <c r="H7" s="114"/>
      <c r="I7" s="121"/>
      <c r="J7" s="113"/>
      <c r="K7" s="123"/>
      <c r="L7" s="98"/>
      <c r="M7" s="98"/>
      <c r="N7" s="119"/>
    </row>
    <row r="8" spans="1:20" x14ac:dyDescent="0.25">
      <c r="A8" s="27" t="s">
        <v>4</v>
      </c>
      <c r="B8" s="11"/>
      <c r="C8" s="102" t="str">
        <f>IF(LEFT(A8)="&amp;","TOTAL DO ITEM "&amp;MID(A8,2,10),"")</f>
        <v>TOTAL DO ITEM 1.0</v>
      </c>
      <c r="D8" s="102"/>
      <c r="E8" s="102"/>
      <c r="F8" s="102"/>
      <c r="G8" s="16"/>
      <c r="H8" s="17"/>
      <c r="I8" s="18"/>
      <c r="J8" s="19"/>
      <c r="K8" s="99" t="str">
        <f>IF(I8&lt;&gt;"",ROUND(I8*H8,2),"")</f>
        <v/>
      </c>
      <c r="L8" s="100"/>
      <c r="M8" s="20"/>
      <c r="N8" s="56"/>
    </row>
    <row r="9" spans="1:20" x14ac:dyDescent="0.25">
      <c r="A9" s="27" t="s">
        <v>5</v>
      </c>
      <c r="B9" s="16"/>
      <c r="C9" s="87" t="s">
        <v>6</v>
      </c>
      <c r="D9" s="87"/>
      <c r="E9" s="87"/>
      <c r="F9" s="87"/>
      <c r="G9" s="16"/>
      <c r="H9" s="21" t="str">
        <f ca="1">IF(LEFT(A9)="&amp;",TEXT(SUM(INDIRECT("J"&amp;TEXT(MATCH(MID(A9,2,10),A$8:A9,0),"0")+6):INDIRECT("J"&amp;TEXT(MATCH(A9,A$8:A9,0),"0")+6)),"R$ #.##0,00"),"")</f>
        <v/>
      </c>
      <c r="I9" s="22"/>
      <c r="J9" s="19"/>
      <c r="K9" s="79" t="str">
        <f>IF(I9&lt;&gt;"",ROUND(I9*H9,2),"")</f>
        <v/>
      </c>
      <c r="L9" s="80"/>
      <c r="M9" s="23"/>
      <c r="N9" s="57"/>
    </row>
    <row r="10" spans="1:20" x14ac:dyDescent="0.25">
      <c r="A10" s="103" t="s">
        <v>7</v>
      </c>
      <c r="B10" s="104"/>
      <c r="C10" s="92" t="s">
        <v>55</v>
      </c>
      <c r="D10" s="92"/>
      <c r="E10" s="92"/>
      <c r="F10" s="92"/>
      <c r="G10" s="105" t="s">
        <v>3</v>
      </c>
      <c r="H10" s="115">
        <v>1</v>
      </c>
      <c r="I10" s="120">
        <v>9130</v>
      </c>
      <c r="J10" s="109">
        <v>20150</v>
      </c>
      <c r="K10" s="109">
        <v>6550</v>
      </c>
      <c r="L10" s="96">
        <v>9900</v>
      </c>
      <c r="M10" s="96" t="s">
        <v>53</v>
      </c>
      <c r="N10" s="118">
        <f>(I10+J10+K10+L10)/4</f>
        <v>11432.5</v>
      </c>
    </row>
    <row r="11" spans="1:20" x14ac:dyDescent="0.25">
      <c r="A11" s="103"/>
      <c r="B11" s="104"/>
      <c r="C11" s="92"/>
      <c r="D11" s="92"/>
      <c r="E11" s="92"/>
      <c r="F11" s="92"/>
      <c r="G11" s="105"/>
      <c r="H11" s="116"/>
      <c r="I11" s="109"/>
      <c r="J11" s="109"/>
      <c r="K11" s="109"/>
      <c r="L11" s="97"/>
      <c r="M11" s="97"/>
      <c r="N11" s="119"/>
    </row>
    <row r="12" spans="1:20" x14ac:dyDescent="0.25">
      <c r="A12" s="103"/>
      <c r="B12" s="104"/>
      <c r="C12" s="92"/>
      <c r="D12" s="92"/>
      <c r="E12" s="92"/>
      <c r="F12" s="92"/>
      <c r="G12" s="105"/>
      <c r="H12" s="116"/>
      <c r="I12" s="109"/>
      <c r="J12" s="109"/>
      <c r="K12" s="109"/>
      <c r="L12" s="97"/>
      <c r="M12" s="97"/>
      <c r="N12" s="119"/>
      <c r="T12" s="1"/>
    </row>
    <row r="13" spans="1:20" x14ac:dyDescent="0.25">
      <c r="A13" s="103"/>
      <c r="B13" s="104"/>
      <c r="C13" s="92"/>
      <c r="D13" s="92"/>
      <c r="E13" s="92"/>
      <c r="F13" s="92"/>
      <c r="G13" s="105"/>
      <c r="H13" s="116"/>
      <c r="I13" s="109"/>
      <c r="J13" s="109"/>
      <c r="K13" s="109"/>
      <c r="L13" s="97"/>
      <c r="M13" s="97"/>
      <c r="N13" s="119"/>
    </row>
    <row r="14" spans="1:20" ht="126.75" customHeight="1" x14ac:dyDescent="0.25">
      <c r="A14" s="103"/>
      <c r="B14" s="104"/>
      <c r="C14" s="92"/>
      <c r="D14" s="92"/>
      <c r="E14" s="92"/>
      <c r="F14" s="92"/>
      <c r="G14" s="105"/>
      <c r="H14" s="117"/>
      <c r="I14" s="110"/>
      <c r="J14" s="110"/>
      <c r="K14" s="110"/>
      <c r="L14" s="98"/>
      <c r="M14" s="98"/>
      <c r="N14" s="119"/>
      <c r="T14" s="1"/>
    </row>
    <row r="15" spans="1:20" x14ac:dyDescent="0.25">
      <c r="A15" s="27" t="s">
        <v>8</v>
      </c>
      <c r="B15" s="16"/>
      <c r="C15" s="87" t="str">
        <f>IF(LEFT(A15)="&amp;","TOTAL DO ITEM "&amp;MID(A15,2,10),"")</f>
        <v>TOTAL DO ITEM 2.0</v>
      </c>
      <c r="D15" s="87"/>
      <c r="E15" s="87"/>
      <c r="F15" s="87"/>
      <c r="G15" s="16"/>
      <c r="H15" s="17"/>
      <c r="I15" s="18"/>
      <c r="J15" s="19"/>
      <c r="K15" s="79" t="str">
        <f>IF(I15&lt;&gt;"",ROUND(I15*H15,2),"")</f>
        <v/>
      </c>
      <c r="L15" s="80"/>
      <c r="M15" s="24"/>
      <c r="N15" s="56"/>
      <c r="O15" s="1"/>
    </row>
    <row r="16" spans="1:20" x14ac:dyDescent="0.25">
      <c r="A16" s="27" t="s">
        <v>9</v>
      </c>
      <c r="B16" s="16"/>
      <c r="C16" s="87" t="s">
        <v>10</v>
      </c>
      <c r="D16" s="87"/>
      <c r="E16" s="87"/>
      <c r="F16" s="87"/>
      <c r="G16" s="16"/>
      <c r="H16" s="25" t="str">
        <f ca="1">IF(LEFT(A16)="&amp;",TEXT(SUM(INDIRECT("J"&amp;TEXT(MATCH(MID(A16,2,10),A$8:A16,0),"0")+6):INDIRECT("J"&amp;TEXT(MATCH(A16,A$8:A16,0),"0")+6)),"R$ #.##0,00"),"")</f>
        <v/>
      </c>
      <c r="I16" s="26"/>
      <c r="J16" s="19"/>
      <c r="K16" s="81" t="str">
        <f>IF(I16&lt;&gt;"",ROUND(I16*H16,2),"")</f>
        <v/>
      </c>
      <c r="L16" s="82"/>
      <c r="M16" s="23"/>
      <c r="N16" s="57"/>
    </row>
    <row r="17" spans="1:15" ht="51" customHeight="1" x14ac:dyDescent="0.25">
      <c r="A17" s="27" t="s">
        <v>11</v>
      </c>
      <c r="B17" s="16"/>
      <c r="C17" s="92" t="s">
        <v>12</v>
      </c>
      <c r="D17" s="92"/>
      <c r="E17" s="92"/>
      <c r="F17" s="92"/>
      <c r="G17" s="27" t="s">
        <v>3</v>
      </c>
      <c r="H17" s="26">
        <v>1</v>
      </c>
      <c r="I17" s="28">
        <v>990</v>
      </c>
      <c r="J17" s="6" t="s">
        <v>53</v>
      </c>
      <c r="K17" s="6">
        <v>4450</v>
      </c>
      <c r="L17" s="6">
        <v>1680</v>
      </c>
      <c r="M17" s="58" t="s">
        <v>53</v>
      </c>
      <c r="N17" s="29">
        <f>(I17+K17+L17)/3</f>
        <v>2373.3333333333335</v>
      </c>
    </row>
    <row r="18" spans="1:15" ht="75" customHeight="1" x14ac:dyDescent="0.25">
      <c r="A18" s="27" t="s">
        <v>13</v>
      </c>
      <c r="B18" s="16"/>
      <c r="C18" s="92" t="s">
        <v>14</v>
      </c>
      <c r="D18" s="92"/>
      <c r="E18" s="92"/>
      <c r="F18" s="92"/>
      <c r="G18" s="27" t="s">
        <v>3</v>
      </c>
      <c r="H18" s="26">
        <v>1</v>
      </c>
      <c r="I18" s="28">
        <v>3860</v>
      </c>
      <c r="J18" s="30">
        <v>12980</v>
      </c>
      <c r="K18" s="30">
        <v>3450</v>
      </c>
      <c r="L18" s="31">
        <v>6800</v>
      </c>
      <c r="M18" s="31" t="s">
        <v>53</v>
      </c>
      <c r="N18" s="32">
        <f>(I18+J18+K18+L18)/4</f>
        <v>6772.5</v>
      </c>
    </row>
    <row r="19" spans="1:15" ht="49.5" customHeight="1" x14ac:dyDescent="0.25">
      <c r="A19" s="27" t="s">
        <v>15</v>
      </c>
      <c r="B19" s="16"/>
      <c r="C19" s="92" t="s">
        <v>16</v>
      </c>
      <c r="D19" s="92"/>
      <c r="E19" s="92"/>
      <c r="F19" s="92"/>
      <c r="G19" s="27" t="s">
        <v>3</v>
      </c>
      <c r="H19" s="26">
        <v>1</v>
      </c>
      <c r="I19" s="28">
        <v>1472.92</v>
      </c>
      <c r="J19" s="30" t="s">
        <v>53</v>
      </c>
      <c r="K19" s="33">
        <v>850</v>
      </c>
      <c r="L19" s="55">
        <v>2300</v>
      </c>
      <c r="M19" s="55">
        <v>1472.92</v>
      </c>
      <c r="N19" s="59">
        <f>(I19+K19+L19+M19)/4</f>
        <v>1523.96</v>
      </c>
      <c r="O19" s="1"/>
    </row>
    <row r="20" spans="1:15" x14ac:dyDescent="0.25">
      <c r="A20" s="27" t="s">
        <v>17</v>
      </c>
      <c r="B20" s="16"/>
      <c r="C20" s="87" t="str">
        <f>IF(LEFT(A20)="&amp;","TOTAL DO ITEM "&amp;MID(A20,2,10),"")</f>
        <v>TOTAL DO ITEM 3.0</v>
      </c>
      <c r="D20" s="87"/>
      <c r="E20" s="87"/>
      <c r="F20" s="87"/>
      <c r="G20" s="16"/>
      <c r="H20" s="25"/>
      <c r="I20" s="26"/>
      <c r="J20" s="19"/>
      <c r="K20" s="83" t="str">
        <f>IF(I20&lt;&gt;"",ROUND(I20*H20,2),"")</f>
        <v/>
      </c>
      <c r="L20" s="84"/>
      <c r="M20" s="34"/>
      <c r="N20" s="56"/>
    </row>
    <row r="21" spans="1:15" x14ac:dyDescent="0.25">
      <c r="A21" s="62" t="s">
        <v>18</v>
      </c>
      <c r="B21" s="35"/>
      <c r="C21" s="87" t="s">
        <v>19</v>
      </c>
      <c r="D21" s="87"/>
      <c r="E21" s="87"/>
      <c r="F21" s="87"/>
      <c r="G21" s="35"/>
      <c r="H21" s="21" t="str">
        <f ca="1">IF(LEFT(A21)="&amp;",TEXT(SUM(INDIRECT("J"&amp;TEXT(MATCH(MID(A21,2,10),A$8:A21,0),"0")+6):INDIRECT("J"&amp;TEXT(MATCH(A21,A$8:A21,0),"0")+6)),"R$ #.##0,00"),"")</f>
        <v/>
      </c>
      <c r="I21" s="22"/>
      <c r="J21" s="19"/>
      <c r="K21" s="85" t="str">
        <f>IF(I21&lt;&gt;"",ROUND(I21*H21,2),"")</f>
        <v/>
      </c>
      <c r="L21" s="86"/>
      <c r="M21" s="36"/>
      <c r="N21" s="57"/>
    </row>
    <row r="22" spans="1:15" x14ac:dyDescent="0.25">
      <c r="A22" s="63" t="s">
        <v>20</v>
      </c>
      <c r="B22" s="37"/>
      <c r="C22" s="88" t="s">
        <v>27</v>
      </c>
      <c r="D22" s="89"/>
      <c r="E22" s="89"/>
      <c r="F22" s="90"/>
      <c r="G22" s="38" t="s">
        <v>3</v>
      </c>
      <c r="H22" s="39" t="s">
        <v>29</v>
      </c>
      <c r="I22" s="51">
        <v>90</v>
      </c>
      <c r="J22" s="52" t="s">
        <v>53</v>
      </c>
      <c r="K22" s="53" t="s">
        <v>53</v>
      </c>
      <c r="L22" s="54">
        <v>70</v>
      </c>
      <c r="M22" s="54" t="s">
        <v>53</v>
      </c>
      <c r="N22" s="29">
        <f>(I22+L22)/2</f>
        <v>80</v>
      </c>
    </row>
    <row r="23" spans="1:15" ht="29.25" customHeight="1" x14ac:dyDescent="0.25">
      <c r="A23" s="64" t="s">
        <v>21</v>
      </c>
      <c r="B23" s="40"/>
      <c r="C23" s="91" t="s">
        <v>22</v>
      </c>
      <c r="D23" s="92"/>
      <c r="E23" s="92"/>
      <c r="F23" s="92"/>
      <c r="G23" s="41" t="s">
        <v>3</v>
      </c>
      <c r="H23" s="18">
        <v>1</v>
      </c>
      <c r="I23" s="5">
        <v>150</v>
      </c>
      <c r="J23" s="6" t="s">
        <v>53</v>
      </c>
      <c r="K23" s="33" t="s">
        <v>53</v>
      </c>
      <c r="L23" s="60">
        <v>350</v>
      </c>
      <c r="M23" s="60" t="s">
        <v>53</v>
      </c>
      <c r="N23" s="29">
        <f t="shared" ref="N23:N24" si="0">(I23+L23)/2</f>
        <v>250</v>
      </c>
    </row>
    <row r="24" spans="1:15" ht="35.25" customHeight="1" x14ac:dyDescent="0.25">
      <c r="A24" s="65" t="s">
        <v>23</v>
      </c>
      <c r="B24" s="42"/>
      <c r="C24" s="91" t="s">
        <v>24</v>
      </c>
      <c r="D24" s="92"/>
      <c r="E24" s="92"/>
      <c r="F24" s="92"/>
      <c r="G24" s="27" t="s">
        <v>3</v>
      </c>
      <c r="H24" s="26">
        <v>1</v>
      </c>
      <c r="I24" s="28">
        <v>60</v>
      </c>
      <c r="J24" s="30" t="s">
        <v>53</v>
      </c>
      <c r="K24" s="33" t="s">
        <v>53</v>
      </c>
      <c r="L24" s="61">
        <v>80</v>
      </c>
      <c r="M24" s="61" t="s">
        <v>53</v>
      </c>
      <c r="N24" s="29">
        <f t="shared" si="0"/>
        <v>70</v>
      </c>
    </row>
    <row r="25" spans="1:15" x14ac:dyDescent="0.25">
      <c r="A25" s="15" t="s">
        <v>25</v>
      </c>
      <c r="B25" s="11"/>
      <c r="C25" s="87" t="str">
        <f>IF(LEFT(A25)="&amp;","TOTAL DO ITEM "&amp;MID(A25,2,10),"")</f>
        <v>TOTAL DO ITEM 4.0</v>
      </c>
      <c r="D25" s="87"/>
      <c r="E25" s="87"/>
      <c r="F25" s="87"/>
      <c r="G25" s="16"/>
      <c r="H25" s="25"/>
      <c r="I25" s="25"/>
      <c r="J25" s="13"/>
      <c r="K25" s="75" t="str">
        <f>IF(I25&lt;&gt;"",ROUND(I25*H25,2),"")</f>
        <v/>
      </c>
      <c r="L25" s="76"/>
      <c r="M25" s="14"/>
      <c r="N25" s="43"/>
    </row>
    <row r="26" spans="1:15" x14ac:dyDescent="0.25">
      <c r="A26" s="45"/>
      <c r="B26" s="46"/>
      <c r="C26" s="46"/>
      <c r="D26" s="78" t="s">
        <v>26</v>
      </c>
      <c r="E26" s="78"/>
      <c r="F26" s="78"/>
      <c r="G26" s="46"/>
      <c r="H26" s="77"/>
      <c r="I26" s="77"/>
      <c r="J26" s="77"/>
      <c r="K26" s="77"/>
      <c r="L26" s="77"/>
      <c r="M26" s="47"/>
      <c r="N26" s="48">
        <f>N3+N10+N17+N18+N19+N22+N23+N24</f>
        <v>31282.293333333331</v>
      </c>
      <c r="O26" s="1"/>
    </row>
    <row r="27" spans="1:15" x14ac:dyDescent="0.25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9"/>
      <c r="M27" s="49" t="s">
        <v>39</v>
      </c>
      <c r="N27" s="50">
        <f>N26*0.15</f>
        <v>4692.3439999999991</v>
      </c>
    </row>
    <row r="28" spans="1:15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66"/>
      <c r="M28" s="66" t="s">
        <v>40</v>
      </c>
      <c r="N28" s="67">
        <f>N26+N27</f>
        <v>35974.637333333332</v>
      </c>
    </row>
    <row r="29" spans="1:15" x14ac:dyDescent="0.25">
      <c r="A29" s="44"/>
      <c r="B29" s="44"/>
      <c r="C29" s="44"/>
      <c r="D29" s="68" t="s">
        <v>30</v>
      </c>
      <c r="E29" s="73" t="s">
        <v>31</v>
      </c>
      <c r="F29" s="73"/>
      <c r="G29" s="73"/>
      <c r="H29" s="73"/>
      <c r="I29" s="73"/>
      <c r="J29" s="73"/>
      <c r="K29" s="73"/>
      <c r="L29" s="73"/>
      <c r="M29" s="73"/>
      <c r="N29" s="73"/>
    </row>
    <row r="30" spans="1:15" x14ac:dyDescent="0.25">
      <c r="A30" s="44"/>
      <c r="B30" s="44"/>
      <c r="C30" s="44"/>
      <c r="D30" s="68" t="s">
        <v>32</v>
      </c>
      <c r="E30" s="73" t="s">
        <v>42</v>
      </c>
      <c r="F30" s="73"/>
      <c r="G30" s="73"/>
      <c r="H30" s="73"/>
      <c r="I30" s="73"/>
      <c r="J30" s="73"/>
      <c r="K30" s="73"/>
      <c r="L30" s="73"/>
      <c r="M30" s="73"/>
      <c r="N30" s="73"/>
      <c r="O30" s="4"/>
    </row>
    <row r="31" spans="1:15" x14ac:dyDescent="0.25">
      <c r="A31" s="44"/>
      <c r="B31" s="44"/>
      <c r="C31" s="44"/>
      <c r="D31" s="68" t="s">
        <v>33</v>
      </c>
      <c r="E31" s="70" t="s">
        <v>43</v>
      </c>
      <c r="F31" s="71"/>
      <c r="G31" s="71"/>
      <c r="H31" s="71"/>
      <c r="I31" s="71"/>
      <c r="J31" s="71"/>
      <c r="K31" s="71"/>
      <c r="L31" s="71"/>
      <c r="M31" s="71"/>
      <c r="N31" s="72"/>
      <c r="O31" s="4"/>
    </row>
    <row r="32" spans="1:15" x14ac:dyDescent="0.25">
      <c r="A32" s="44"/>
      <c r="B32" s="44"/>
      <c r="C32" s="44"/>
      <c r="D32" s="68" t="s">
        <v>34</v>
      </c>
      <c r="E32" s="73" t="s">
        <v>44</v>
      </c>
      <c r="F32" s="73"/>
      <c r="G32" s="73"/>
      <c r="H32" s="73"/>
      <c r="I32" s="73"/>
      <c r="J32" s="73"/>
      <c r="K32" s="73"/>
      <c r="L32" s="73"/>
      <c r="M32" s="73"/>
      <c r="N32" s="73"/>
      <c r="O32" s="4"/>
    </row>
    <row r="33" spans="1:21" x14ac:dyDescent="0.25">
      <c r="A33" s="44"/>
      <c r="B33" s="44"/>
      <c r="C33" s="44"/>
      <c r="D33" s="68" t="s">
        <v>45</v>
      </c>
      <c r="E33" s="70" t="s">
        <v>46</v>
      </c>
      <c r="F33" s="71"/>
      <c r="G33" s="71"/>
      <c r="H33" s="71"/>
      <c r="I33" s="71"/>
      <c r="J33" s="71"/>
      <c r="K33" s="71"/>
      <c r="L33" s="71"/>
      <c r="M33" s="71"/>
      <c r="N33" s="72"/>
      <c r="O33" s="3"/>
    </row>
    <row r="34" spans="1:21" x14ac:dyDescent="0.25">
      <c r="A34" s="44"/>
      <c r="B34" s="44"/>
      <c r="C34" s="44"/>
      <c r="D34" s="68" t="s">
        <v>41</v>
      </c>
      <c r="E34" s="74"/>
      <c r="F34" s="74"/>
      <c r="G34" s="74"/>
      <c r="H34" s="74"/>
      <c r="I34" s="74"/>
      <c r="J34" s="74"/>
      <c r="K34" s="74"/>
      <c r="L34" s="74"/>
      <c r="M34" s="74"/>
      <c r="N34" s="74"/>
    </row>
    <row r="35" spans="1:21" x14ac:dyDescent="0.25">
      <c r="A35" s="44"/>
      <c r="B35" s="44"/>
      <c r="C35" s="44"/>
      <c r="D35" s="69" t="s">
        <v>30</v>
      </c>
      <c r="E35" s="73" t="s">
        <v>47</v>
      </c>
      <c r="F35" s="73"/>
      <c r="G35" s="73"/>
      <c r="H35" s="73"/>
      <c r="I35" s="73"/>
      <c r="J35" s="73"/>
      <c r="K35" s="73"/>
      <c r="L35" s="73"/>
      <c r="M35" s="73"/>
      <c r="N35" s="73"/>
    </row>
    <row r="36" spans="1:21" x14ac:dyDescent="0.25">
      <c r="A36" s="44"/>
      <c r="B36" s="44"/>
      <c r="C36" s="44"/>
      <c r="D36" s="69" t="s">
        <v>32</v>
      </c>
      <c r="E36" s="73" t="s">
        <v>48</v>
      </c>
      <c r="F36" s="73"/>
      <c r="G36" s="73"/>
      <c r="H36" s="73"/>
      <c r="I36" s="73"/>
      <c r="J36" s="73"/>
      <c r="K36" s="73"/>
      <c r="L36" s="73"/>
      <c r="M36" s="73"/>
      <c r="N36" s="73"/>
      <c r="O36" s="4"/>
      <c r="U36" s="2"/>
    </row>
    <row r="37" spans="1:21" x14ac:dyDescent="0.25">
      <c r="A37" s="44"/>
      <c r="B37" s="44"/>
      <c r="C37" s="44"/>
      <c r="D37" s="69" t="s">
        <v>33</v>
      </c>
      <c r="E37" s="73" t="s">
        <v>49</v>
      </c>
      <c r="F37" s="73"/>
      <c r="G37" s="73"/>
      <c r="H37" s="73"/>
      <c r="I37" s="73"/>
      <c r="J37" s="73"/>
      <c r="K37" s="73"/>
      <c r="L37" s="73"/>
      <c r="M37" s="73"/>
      <c r="N37" s="73"/>
      <c r="O37" s="4"/>
    </row>
    <row r="38" spans="1:21" x14ac:dyDescent="0.25">
      <c r="A38" s="44"/>
      <c r="B38" s="44"/>
      <c r="C38" s="44"/>
      <c r="D38" s="69" t="s">
        <v>34</v>
      </c>
      <c r="E38" s="73" t="s">
        <v>50</v>
      </c>
      <c r="F38" s="73"/>
      <c r="G38" s="73"/>
      <c r="H38" s="73"/>
      <c r="I38" s="73"/>
      <c r="J38" s="73"/>
      <c r="K38" s="73"/>
      <c r="L38" s="73"/>
      <c r="M38" s="73"/>
      <c r="N38" s="73"/>
      <c r="O38" s="4"/>
    </row>
    <row r="39" spans="1:21" x14ac:dyDescent="0.25">
      <c r="A39" s="44"/>
      <c r="B39" s="44"/>
      <c r="C39" s="44"/>
      <c r="D39" s="69" t="s">
        <v>45</v>
      </c>
      <c r="E39" s="70" t="s">
        <v>51</v>
      </c>
      <c r="F39" s="71"/>
      <c r="G39" s="71"/>
      <c r="H39" s="71"/>
      <c r="I39" s="71"/>
      <c r="J39" s="71"/>
      <c r="K39" s="71"/>
      <c r="L39" s="71"/>
      <c r="M39" s="71"/>
      <c r="N39" s="72"/>
    </row>
  </sheetData>
  <mergeCells count="58">
    <mergeCell ref="N3:N7"/>
    <mergeCell ref="N10:N14"/>
    <mergeCell ref="K10:K14"/>
    <mergeCell ref="I10:I14"/>
    <mergeCell ref="I3:I7"/>
    <mergeCell ref="K3:K7"/>
    <mergeCell ref="M3:M7"/>
    <mergeCell ref="M10:M14"/>
    <mergeCell ref="A3:A7"/>
    <mergeCell ref="G3:G7"/>
    <mergeCell ref="B3:B7"/>
    <mergeCell ref="C3:F7"/>
    <mergeCell ref="J10:J14"/>
    <mergeCell ref="J3:J7"/>
    <mergeCell ref="H3:H7"/>
    <mergeCell ref="H10:H14"/>
    <mergeCell ref="C17:F17"/>
    <mergeCell ref="C18:F18"/>
    <mergeCell ref="C19:F19"/>
    <mergeCell ref="A1:H1"/>
    <mergeCell ref="L3:L7"/>
    <mergeCell ref="L10:L14"/>
    <mergeCell ref="K8:L8"/>
    <mergeCell ref="K9:L9"/>
    <mergeCell ref="K2:N2"/>
    <mergeCell ref="C8:F8"/>
    <mergeCell ref="C9:F9"/>
    <mergeCell ref="A10:A14"/>
    <mergeCell ref="B10:B14"/>
    <mergeCell ref="C10:F14"/>
    <mergeCell ref="G10:G14"/>
    <mergeCell ref="C2:F2"/>
    <mergeCell ref="K25:L25"/>
    <mergeCell ref="H26:L26"/>
    <mergeCell ref="D26:F26"/>
    <mergeCell ref="E31:N31"/>
    <mergeCell ref="K15:L15"/>
    <mergeCell ref="K16:L16"/>
    <mergeCell ref="K20:L20"/>
    <mergeCell ref="K21:L21"/>
    <mergeCell ref="C20:F20"/>
    <mergeCell ref="C21:F21"/>
    <mergeCell ref="C22:F22"/>
    <mergeCell ref="C23:F23"/>
    <mergeCell ref="C24:F24"/>
    <mergeCell ref="C25:F25"/>
    <mergeCell ref="C15:F15"/>
    <mergeCell ref="C16:F16"/>
    <mergeCell ref="E33:N33"/>
    <mergeCell ref="E39:N39"/>
    <mergeCell ref="E29:N29"/>
    <mergeCell ref="E30:N30"/>
    <mergeCell ref="E32:N32"/>
    <mergeCell ref="E35:N35"/>
    <mergeCell ref="E36:N36"/>
    <mergeCell ref="E37:N37"/>
    <mergeCell ref="E38:N38"/>
    <mergeCell ref="E34:N34"/>
  </mergeCells>
  <conditionalFormatting sqref="A2:A3 A8:A10 A15:A25">
    <cfRule type="expression" dxfId="3" priority="2" stopIfTrue="1">
      <formula>AND($G2="",LEFT($A2)="&amp;")</formula>
    </cfRule>
    <cfRule type="expression" dxfId="2" priority="3" stopIfTrue="1">
      <formula>$G2=""</formula>
    </cfRule>
  </conditionalFormatting>
  <conditionalFormatting sqref="B2:J2 B8:C10 C3 D8:J9 B15:J21 G3:K3 G10:H10 B23:J25">
    <cfRule type="expression" dxfId="1" priority="4" stopIfTrue="1">
      <formula>$G2=""</formula>
    </cfRule>
  </conditionalFormatting>
  <conditionalFormatting sqref="K2 K8:K9 K15:K21 K23:K25 L17">
    <cfRule type="expression" dxfId="0" priority="5" stopIfTrue="1">
      <formula>$G2=""</formula>
    </cfRule>
  </conditionalFormatting>
  <pageMargins left="0.51181102362204722" right="0.51181102362204722" top="0.78740157480314965" bottom="0.78740157480314965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Orçam. Cantanhede e Matões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Cardoso de Araujo</dc:creator>
  <cp:lastModifiedBy>Giselia Santos Melo</cp:lastModifiedBy>
  <cp:lastPrinted>2017-09-29T12:50:28Z</cp:lastPrinted>
  <dcterms:created xsi:type="dcterms:W3CDTF">2014-06-24T19:23:15Z</dcterms:created>
  <dcterms:modified xsi:type="dcterms:W3CDTF">2017-10-03T13:52:23Z</dcterms:modified>
</cp:coreProperties>
</file>